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7\Edital 4-2017 - Fornecimento de pecas para motores Aviao\CE\"/>
    </mc:Choice>
  </mc:AlternateContent>
  <bookViews>
    <workbookView xWindow="240" yWindow="45" windowWidth="21075" windowHeight="10035" activeTab="1"/>
  </bookViews>
  <sheets>
    <sheet name="Anexo I" sheetId="1" r:id="rId1"/>
    <sheet name="Anexo II" sheetId="2" r:id="rId2"/>
    <sheet name="Plan3" sheetId="3" r:id="rId3"/>
  </sheets>
  <definedNames>
    <definedName name="_xlnm.Print_Titles" localSheetId="0">'Anexo I'!$6:$6</definedName>
    <definedName name="_xlnm.Print_Titles" localSheetId="1">'Anexo II'!$4:$4</definedName>
  </definedNames>
  <calcPr calcId="152511"/>
</workbook>
</file>

<file path=xl/calcChain.xml><?xml version="1.0" encoding="utf-8"?>
<calcChain xmlns="http://schemas.openxmlformats.org/spreadsheetml/2006/main">
  <c r="E60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7" i="1"/>
</calcChain>
</file>

<file path=xl/sharedStrings.xml><?xml version="1.0" encoding="utf-8"?>
<sst xmlns="http://schemas.openxmlformats.org/spreadsheetml/2006/main" count="182" uniqueCount="70">
  <si>
    <t>Item</t>
  </si>
  <si>
    <t>Part Number</t>
  </si>
  <si>
    <t xml:space="preserve">Descrição </t>
  </si>
  <si>
    <t>Quantidade</t>
  </si>
  <si>
    <t>Bucha</t>
  </si>
  <si>
    <t>Placa</t>
  </si>
  <si>
    <t>Trava</t>
  </si>
  <si>
    <t>643626-110</t>
  </si>
  <si>
    <t>Pino</t>
  </si>
  <si>
    <t>643626-111</t>
  </si>
  <si>
    <t>Parafuso</t>
  </si>
  <si>
    <t>646597A1</t>
  </si>
  <si>
    <t>Kit Bronzina</t>
  </si>
  <si>
    <t>Kit Bronzina Biela</t>
  </si>
  <si>
    <t>Porca</t>
  </si>
  <si>
    <t>Eixo Comando</t>
  </si>
  <si>
    <t>Tucho</t>
  </si>
  <si>
    <t>Tampa Eng Bomba</t>
  </si>
  <si>
    <t>Arruela Trava</t>
  </si>
  <si>
    <t>Mola</t>
  </si>
  <si>
    <t>Válvula Term.</t>
  </si>
  <si>
    <t>642121-2LH</t>
  </si>
  <si>
    <t>Eixo Tac</t>
  </si>
  <si>
    <t>Amortecedor Mag</t>
  </si>
  <si>
    <t>MS35756-8</t>
  </si>
  <si>
    <t>Chaveta</t>
  </si>
  <si>
    <t>RHM38E</t>
  </si>
  <si>
    <t>Vela</t>
  </si>
  <si>
    <t>553-672</t>
  </si>
  <si>
    <t>Bulbo Temp</t>
  </si>
  <si>
    <t>553-673</t>
  </si>
  <si>
    <t>VRS3</t>
  </si>
  <si>
    <t xml:space="preserve">Borracha Defletora </t>
  </si>
  <si>
    <t>Cola</t>
  </si>
  <si>
    <t>646643A1</t>
  </si>
  <si>
    <t>Kit Juntas</t>
  </si>
  <si>
    <t>CH48108-1</t>
  </si>
  <si>
    <t>Filtro Óleo</t>
  </si>
  <si>
    <t>633958-2</t>
  </si>
  <si>
    <t>Retentor</t>
  </si>
  <si>
    <t>633958-3</t>
  </si>
  <si>
    <t>633958-5</t>
  </si>
  <si>
    <t>MS35338-44</t>
  </si>
  <si>
    <t xml:space="preserve">Arruela  </t>
  </si>
  <si>
    <t>AN960-416</t>
  </si>
  <si>
    <t>Arruela</t>
  </si>
  <si>
    <t>MS21919WDG4</t>
  </si>
  <si>
    <t xml:space="preserve">Abraçadeira </t>
  </si>
  <si>
    <t>MS21919WDG6</t>
  </si>
  <si>
    <t>MS21919WDG8</t>
  </si>
  <si>
    <t>MS21919WDG10</t>
  </si>
  <si>
    <t>MS21919WDG12</t>
  </si>
  <si>
    <t>AN737TW91</t>
  </si>
  <si>
    <t>Pino Balancim</t>
  </si>
  <si>
    <t>654439-2</t>
  </si>
  <si>
    <t>Mangote</t>
  </si>
  <si>
    <t>642917-15</t>
  </si>
  <si>
    <t>EQ7096</t>
  </si>
  <si>
    <t>Kit Cilindro</t>
  </si>
  <si>
    <t>MS35338-45</t>
  </si>
  <si>
    <t>AN960-516</t>
  </si>
  <si>
    <t>642121-1RH</t>
  </si>
  <si>
    <t>Mão Obra TBO</t>
  </si>
  <si>
    <t>Preço Unitário</t>
  </si>
  <si>
    <t>Preço Total</t>
  </si>
  <si>
    <t>Planilha de Preços de Peças e Mão de Obra para aeronave PT-VGE – CODEVASF</t>
  </si>
  <si>
    <t>Total</t>
  </si>
  <si>
    <t>ANEXO I - EDITAL 04/2017</t>
  </si>
  <si>
    <t>Planilha de Proposta Financeira (MODELO)</t>
  </si>
  <si>
    <t>EDITAL 04/2017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</si>
</sst>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8" fontId="2" fillId="2" borderId="5" xfId="0" applyNumberFormat="1" applyFont="1" applyFill="1" applyBorder="1" applyAlignment="1">
      <alignment horizontal="left" vertical="center"/>
    </xf>
    <xf numFmtId="0" fontId="6" fillId="0" borderId="0" xfId="0" applyFont="1"/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/>
    </xf>
    <xf numFmtId="8" fontId="2" fillId="4" borderId="8" xfId="0" applyNumberFormat="1" applyFont="1" applyFill="1" applyBorder="1" applyAlignment="1">
      <alignment horizontal="left" vertical="center"/>
    </xf>
    <xf numFmtId="0" fontId="0" fillId="4" borderId="0" xfId="0" applyFill="1"/>
    <xf numFmtId="0" fontId="2" fillId="4" borderId="8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left" vertical="center"/>
    </xf>
    <xf numFmtId="8" fontId="2" fillId="5" borderId="8" xfId="0" applyNumberFormat="1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7" fillId="0" borderId="0" xfId="0" applyFont="1"/>
    <xf numFmtId="0" fontId="1" fillId="0" borderId="0" xfId="0" applyFont="1"/>
    <xf numFmtId="0" fontId="1" fillId="4" borderId="0" xfId="0" applyFont="1" applyFill="1"/>
    <xf numFmtId="0" fontId="2" fillId="4" borderId="4" xfId="0" applyFont="1" applyFill="1" applyBorder="1" applyAlignment="1">
      <alignment horizontal="left" vertical="center"/>
    </xf>
    <xf numFmtId="0" fontId="0" fillId="4" borderId="0" xfId="0" applyFill="1" applyAlignment="1">
      <alignment horizontal="left"/>
    </xf>
    <xf numFmtId="0" fontId="2" fillId="5" borderId="4" xfId="0" applyFont="1" applyFill="1" applyBorder="1" applyAlignment="1">
      <alignment horizontal="left" vertical="center"/>
    </xf>
    <xf numFmtId="0" fontId="0" fillId="5" borderId="0" xfId="0" applyFill="1" applyAlignment="1">
      <alignment horizontal="left"/>
    </xf>
    <xf numFmtId="0" fontId="2" fillId="4" borderId="3" xfId="0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8" fontId="2" fillId="5" borderId="7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opLeftCell="A17" zoomScaleNormal="100" workbookViewId="0">
      <selection activeCell="H17" sqref="H1:DB1048576"/>
    </sheetView>
  </sheetViews>
  <sheetFormatPr defaultRowHeight="15" x14ac:dyDescent="0.25"/>
  <cols>
    <col min="1" max="1" width="7.85546875" customWidth="1"/>
    <col min="2" max="2" width="13.85546875" customWidth="1"/>
    <col min="3" max="3" width="18" customWidth="1"/>
    <col min="4" max="4" width="12.42578125" customWidth="1"/>
    <col min="5" max="6" width="15" customWidth="1"/>
    <col min="7" max="7" width="9.140625" style="19"/>
  </cols>
  <sheetData>
    <row r="1" spans="1:7" ht="19.5" x14ac:dyDescent="0.3">
      <c r="A1" s="58" t="s">
        <v>67</v>
      </c>
      <c r="B1" s="58"/>
      <c r="C1" s="58"/>
      <c r="D1" s="58"/>
      <c r="E1" s="58"/>
      <c r="F1" s="58"/>
    </row>
    <row r="4" spans="1:7" s="30" customFormat="1" ht="15.75" x14ac:dyDescent="0.25">
      <c r="A4" s="29" t="s">
        <v>65</v>
      </c>
      <c r="G4" s="31"/>
    </row>
    <row r="5" spans="1:7" ht="16.5" thickBot="1" x14ac:dyDescent="0.3">
      <c r="A5" s="14"/>
    </row>
    <row r="6" spans="1:7" ht="18.75" customHeight="1" x14ac:dyDescent="0.25">
      <c r="A6" s="15" t="s">
        <v>0</v>
      </c>
      <c r="B6" s="16" t="s">
        <v>1</v>
      </c>
      <c r="C6" s="16" t="s">
        <v>2</v>
      </c>
      <c r="D6" s="15" t="s">
        <v>3</v>
      </c>
      <c r="E6" s="15" t="s">
        <v>63</v>
      </c>
      <c r="F6" s="15" t="s">
        <v>64</v>
      </c>
    </row>
    <row r="7" spans="1:7" s="33" customFormat="1" ht="15.75" thickBot="1" x14ac:dyDescent="0.3">
      <c r="A7" s="32">
        <v>1</v>
      </c>
      <c r="B7" s="17">
        <v>639580</v>
      </c>
      <c r="C7" s="17" t="s">
        <v>4</v>
      </c>
      <c r="D7" s="20">
        <v>8</v>
      </c>
      <c r="E7" s="18">
        <f>F7/D7</f>
        <v>79.258750000000006</v>
      </c>
      <c r="F7" s="18">
        <v>634.07000000000005</v>
      </c>
    </row>
    <row r="8" spans="1:7" s="35" customFormat="1" ht="15.75" thickBot="1" x14ac:dyDescent="0.3">
      <c r="A8" s="34">
        <v>2</v>
      </c>
      <c r="B8" s="24">
        <v>639198</v>
      </c>
      <c r="C8" s="24" t="s">
        <v>4</v>
      </c>
      <c r="D8" s="24">
        <v>16</v>
      </c>
      <c r="E8" s="25">
        <f t="shared" ref="E8:E59" si="0">F8/D8</f>
        <v>126.144375</v>
      </c>
      <c r="F8" s="25">
        <v>2018.31</v>
      </c>
      <c r="G8" s="33"/>
    </row>
    <row r="9" spans="1:7" s="33" customFormat="1" ht="15.75" thickBot="1" x14ac:dyDescent="0.3">
      <c r="A9" s="32">
        <v>3</v>
      </c>
      <c r="B9" s="17">
        <v>653143</v>
      </c>
      <c r="C9" s="17" t="s">
        <v>5</v>
      </c>
      <c r="D9" s="17">
        <v>16</v>
      </c>
      <c r="E9" s="18">
        <f t="shared" si="0"/>
        <v>28.37125</v>
      </c>
      <c r="F9" s="18">
        <v>453.94</v>
      </c>
    </row>
    <row r="10" spans="1:7" s="35" customFormat="1" ht="15.75" thickBot="1" x14ac:dyDescent="0.3">
      <c r="A10" s="34">
        <v>4</v>
      </c>
      <c r="B10" s="24">
        <v>629004</v>
      </c>
      <c r="C10" s="24" t="s">
        <v>6</v>
      </c>
      <c r="D10" s="24">
        <v>16</v>
      </c>
      <c r="E10" s="25">
        <f t="shared" si="0"/>
        <v>2.3468749999999998</v>
      </c>
      <c r="F10" s="25">
        <v>37.549999999999997</v>
      </c>
      <c r="G10" s="33"/>
    </row>
    <row r="11" spans="1:7" s="33" customFormat="1" ht="15.75" thickBot="1" x14ac:dyDescent="0.3">
      <c r="A11" s="32">
        <v>5</v>
      </c>
      <c r="B11" s="17" t="s">
        <v>7</v>
      </c>
      <c r="C11" s="17" t="s">
        <v>8</v>
      </c>
      <c r="D11" s="17">
        <v>4</v>
      </c>
      <c r="E11" s="18">
        <f t="shared" si="0"/>
        <v>66.637500000000003</v>
      </c>
      <c r="F11" s="18">
        <v>266.55</v>
      </c>
    </row>
    <row r="12" spans="1:7" s="35" customFormat="1" ht="15.75" thickBot="1" x14ac:dyDescent="0.3">
      <c r="A12" s="34">
        <v>6</v>
      </c>
      <c r="B12" s="24" t="s">
        <v>9</v>
      </c>
      <c r="C12" s="24" t="s">
        <v>8</v>
      </c>
      <c r="D12" s="24">
        <v>4</v>
      </c>
      <c r="E12" s="25">
        <f t="shared" si="0"/>
        <v>75.162499999999994</v>
      </c>
      <c r="F12" s="25">
        <v>300.64999999999998</v>
      </c>
      <c r="G12" s="33"/>
    </row>
    <row r="13" spans="1:7" s="33" customFormat="1" ht="15.75" thickBot="1" x14ac:dyDescent="0.3">
      <c r="A13" s="32">
        <v>7</v>
      </c>
      <c r="B13" s="17">
        <v>654584</v>
      </c>
      <c r="C13" s="17" t="s">
        <v>10</v>
      </c>
      <c r="D13" s="17">
        <v>8</v>
      </c>
      <c r="E13" s="18">
        <f t="shared" si="0"/>
        <v>46.875</v>
      </c>
      <c r="F13" s="18">
        <v>375</v>
      </c>
    </row>
    <row r="14" spans="1:7" s="35" customFormat="1" ht="15.75" thickBot="1" x14ac:dyDescent="0.3">
      <c r="A14" s="34">
        <v>8</v>
      </c>
      <c r="B14" s="24" t="s">
        <v>11</v>
      </c>
      <c r="C14" s="24" t="s">
        <v>12</v>
      </c>
      <c r="D14" s="24">
        <v>2</v>
      </c>
      <c r="E14" s="25">
        <f t="shared" si="0"/>
        <v>3393.82</v>
      </c>
      <c r="F14" s="25">
        <v>6787.64</v>
      </c>
      <c r="G14" s="33"/>
    </row>
    <row r="15" spans="1:7" s="33" customFormat="1" ht="15.75" thickBot="1" x14ac:dyDescent="0.3">
      <c r="A15" s="32">
        <v>9</v>
      </c>
      <c r="B15" s="17">
        <v>642338</v>
      </c>
      <c r="C15" s="17" t="s">
        <v>13</v>
      </c>
      <c r="D15" s="17">
        <v>2</v>
      </c>
      <c r="E15" s="18">
        <f t="shared" si="0"/>
        <v>160.285</v>
      </c>
      <c r="F15" s="18">
        <v>320.57</v>
      </c>
    </row>
    <row r="16" spans="1:7" s="35" customFormat="1" ht="15.75" thickBot="1" x14ac:dyDescent="0.3">
      <c r="A16" s="34">
        <v>10</v>
      </c>
      <c r="B16" s="24">
        <v>655959</v>
      </c>
      <c r="C16" s="24" t="s">
        <v>10</v>
      </c>
      <c r="D16" s="24">
        <v>24</v>
      </c>
      <c r="E16" s="25">
        <f t="shared" si="0"/>
        <v>178.51291666666668</v>
      </c>
      <c r="F16" s="25">
        <v>4284.3100000000004</v>
      </c>
      <c r="G16" s="33"/>
    </row>
    <row r="17" spans="1:7" s="33" customFormat="1" ht="15.75" thickBot="1" x14ac:dyDescent="0.3">
      <c r="A17" s="32">
        <v>11</v>
      </c>
      <c r="B17" s="17">
        <v>654487</v>
      </c>
      <c r="C17" s="17" t="s">
        <v>14</v>
      </c>
      <c r="D17" s="17">
        <v>24</v>
      </c>
      <c r="E17" s="18">
        <f t="shared" si="0"/>
        <v>47.350416666666668</v>
      </c>
      <c r="F17" s="18">
        <v>1136.4100000000001</v>
      </c>
    </row>
    <row r="18" spans="1:7" s="35" customFormat="1" ht="15.75" thickBot="1" x14ac:dyDescent="0.3">
      <c r="A18" s="34">
        <v>12</v>
      </c>
      <c r="B18" s="24">
        <v>655531</v>
      </c>
      <c r="C18" s="24" t="s">
        <v>15</v>
      </c>
      <c r="D18" s="24">
        <v>1</v>
      </c>
      <c r="E18" s="25">
        <f t="shared" si="0"/>
        <v>10671.79</v>
      </c>
      <c r="F18" s="25">
        <v>10671.79</v>
      </c>
      <c r="G18" s="33"/>
    </row>
    <row r="19" spans="1:7" s="33" customFormat="1" ht="15.75" thickBot="1" x14ac:dyDescent="0.3">
      <c r="A19" s="32">
        <v>13</v>
      </c>
      <c r="B19" s="17">
        <v>654586</v>
      </c>
      <c r="C19" s="17" t="s">
        <v>10</v>
      </c>
      <c r="D19" s="17">
        <v>8</v>
      </c>
      <c r="E19" s="18">
        <f t="shared" si="0"/>
        <v>40.858750000000001</v>
      </c>
      <c r="F19" s="18">
        <v>326.87</v>
      </c>
    </row>
    <row r="20" spans="1:7" s="35" customFormat="1" ht="15.75" thickBot="1" x14ac:dyDescent="0.3">
      <c r="A20" s="34">
        <v>14</v>
      </c>
      <c r="B20" s="24">
        <v>658106</v>
      </c>
      <c r="C20" s="24" t="s">
        <v>16</v>
      </c>
      <c r="D20" s="24">
        <v>24</v>
      </c>
      <c r="E20" s="25">
        <f t="shared" si="0"/>
        <v>835.26333333333332</v>
      </c>
      <c r="F20" s="25">
        <v>20046.32</v>
      </c>
      <c r="G20" s="33"/>
    </row>
    <row r="21" spans="1:7" s="33" customFormat="1" ht="15.75" thickBot="1" x14ac:dyDescent="0.3">
      <c r="A21" s="32">
        <v>15</v>
      </c>
      <c r="B21" s="17">
        <v>633612</v>
      </c>
      <c r="C21" s="17" t="s">
        <v>17</v>
      </c>
      <c r="D21" s="17">
        <v>2</v>
      </c>
      <c r="E21" s="18">
        <f t="shared" si="0"/>
        <v>1453.47</v>
      </c>
      <c r="F21" s="18">
        <v>2906.94</v>
      </c>
    </row>
    <row r="22" spans="1:7" s="35" customFormat="1" ht="15.75" thickBot="1" x14ac:dyDescent="0.3">
      <c r="A22" s="34">
        <v>16</v>
      </c>
      <c r="B22" s="26">
        <v>36025</v>
      </c>
      <c r="C22" s="26" t="s">
        <v>18</v>
      </c>
      <c r="D22" s="24">
        <v>8</v>
      </c>
      <c r="E22" s="25">
        <f t="shared" si="0"/>
        <v>12.3725</v>
      </c>
      <c r="F22" s="25">
        <v>98.98</v>
      </c>
      <c r="G22" s="33"/>
    </row>
    <row r="23" spans="1:7" s="33" customFormat="1" ht="15.75" thickBot="1" x14ac:dyDescent="0.3">
      <c r="A23" s="32">
        <v>17</v>
      </c>
      <c r="B23" s="20">
        <v>627458</v>
      </c>
      <c r="C23" s="20" t="s">
        <v>19</v>
      </c>
      <c r="D23" s="20">
        <v>2</v>
      </c>
      <c r="E23" s="18">
        <f t="shared" si="0"/>
        <v>126.25</v>
      </c>
      <c r="F23" s="18">
        <v>252.5</v>
      </c>
    </row>
    <row r="24" spans="1:7" s="35" customFormat="1" ht="15.75" thickBot="1" x14ac:dyDescent="0.3">
      <c r="A24" s="34">
        <v>18</v>
      </c>
      <c r="B24" s="26">
        <v>639305</v>
      </c>
      <c r="C24" s="26" t="s">
        <v>20</v>
      </c>
      <c r="D24" s="26">
        <v>2</v>
      </c>
      <c r="E24" s="25">
        <f t="shared" si="0"/>
        <v>2891.105</v>
      </c>
      <c r="F24" s="25">
        <v>5782.21</v>
      </c>
      <c r="G24" s="33"/>
    </row>
    <row r="25" spans="1:7" s="33" customFormat="1" ht="15.75" thickBot="1" x14ac:dyDescent="0.3">
      <c r="A25" s="32">
        <v>19</v>
      </c>
      <c r="B25" s="20">
        <v>629718</v>
      </c>
      <c r="C25" s="20" t="s">
        <v>4</v>
      </c>
      <c r="D25" s="20">
        <v>2</v>
      </c>
      <c r="E25" s="18">
        <f t="shared" si="0"/>
        <v>814.69500000000005</v>
      </c>
      <c r="F25" s="18">
        <v>1629.39</v>
      </c>
    </row>
    <row r="26" spans="1:7" s="35" customFormat="1" ht="15.75" thickBot="1" x14ac:dyDescent="0.3">
      <c r="A26" s="34">
        <v>20</v>
      </c>
      <c r="B26" s="26" t="s">
        <v>21</v>
      </c>
      <c r="C26" s="26" t="s">
        <v>22</v>
      </c>
      <c r="D26" s="26">
        <v>1</v>
      </c>
      <c r="E26" s="25">
        <f t="shared" si="0"/>
        <v>1115.78</v>
      </c>
      <c r="F26" s="25">
        <v>1115.78</v>
      </c>
      <c r="G26" s="33"/>
    </row>
    <row r="27" spans="1:7" s="33" customFormat="1" ht="15.75" thickBot="1" x14ac:dyDescent="0.3">
      <c r="A27" s="32">
        <v>21</v>
      </c>
      <c r="B27" s="20">
        <v>501867</v>
      </c>
      <c r="C27" s="20" t="s">
        <v>6</v>
      </c>
      <c r="D27" s="20">
        <v>24</v>
      </c>
      <c r="E27" s="18">
        <f t="shared" si="0"/>
        <v>5.8562500000000002</v>
      </c>
      <c r="F27" s="18">
        <v>140.55000000000001</v>
      </c>
    </row>
    <row r="28" spans="1:7" s="35" customFormat="1" ht="15.75" thickBot="1" x14ac:dyDescent="0.3">
      <c r="A28" s="34">
        <v>22</v>
      </c>
      <c r="B28" s="26">
        <v>22022</v>
      </c>
      <c r="C28" s="26" t="s">
        <v>14</v>
      </c>
      <c r="D28" s="26">
        <v>24</v>
      </c>
      <c r="E28" s="25">
        <f t="shared" si="0"/>
        <v>6.394166666666667</v>
      </c>
      <c r="F28" s="25">
        <v>153.46</v>
      </c>
      <c r="G28" s="33"/>
    </row>
    <row r="29" spans="1:7" s="33" customFormat="1" ht="15.75" thickBot="1" x14ac:dyDescent="0.3">
      <c r="A29" s="32">
        <v>23</v>
      </c>
      <c r="B29" s="20">
        <v>655269</v>
      </c>
      <c r="C29" s="20" t="s">
        <v>23</v>
      </c>
      <c r="D29" s="20">
        <v>8</v>
      </c>
      <c r="E29" s="18">
        <f t="shared" si="0"/>
        <v>23.057500000000001</v>
      </c>
      <c r="F29" s="18">
        <v>184.46</v>
      </c>
    </row>
    <row r="30" spans="1:7" s="35" customFormat="1" ht="15.75" thickBot="1" x14ac:dyDescent="0.3">
      <c r="A30" s="34">
        <v>24</v>
      </c>
      <c r="B30" s="26" t="s">
        <v>24</v>
      </c>
      <c r="C30" s="26" t="s">
        <v>25</v>
      </c>
      <c r="D30" s="26">
        <v>2</v>
      </c>
      <c r="E30" s="25">
        <f t="shared" si="0"/>
        <v>6.7649999999999997</v>
      </c>
      <c r="F30" s="25">
        <v>13.53</v>
      </c>
      <c r="G30" s="33"/>
    </row>
    <row r="31" spans="1:7" s="33" customFormat="1" ht="15.75" thickBot="1" x14ac:dyDescent="0.3">
      <c r="A31" s="32">
        <v>25</v>
      </c>
      <c r="B31" s="20">
        <v>633280</v>
      </c>
      <c r="C31" s="20" t="s">
        <v>25</v>
      </c>
      <c r="D31" s="20">
        <v>2</v>
      </c>
      <c r="E31" s="18">
        <f t="shared" si="0"/>
        <v>41.45</v>
      </c>
      <c r="F31" s="18">
        <v>82.9</v>
      </c>
    </row>
    <row r="32" spans="1:7" s="35" customFormat="1" ht="15.75" thickBot="1" x14ac:dyDescent="0.3">
      <c r="A32" s="34">
        <v>26</v>
      </c>
      <c r="B32" s="26" t="s">
        <v>26</v>
      </c>
      <c r="C32" s="26" t="s">
        <v>27</v>
      </c>
      <c r="D32" s="26">
        <v>24</v>
      </c>
      <c r="E32" s="25">
        <f t="shared" si="0"/>
        <v>182.74083333333331</v>
      </c>
      <c r="F32" s="25">
        <v>4385.78</v>
      </c>
      <c r="G32" s="33"/>
    </row>
    <row r="33" spans="1:7" s="33" customFormat="1" ht="15.75" thickBot="1" x14ac:dyDescent="0.3">
      <c r="A33" s="32">
        <v>27</v>
      </c>
      <c r="B33" s="20" t="s">
        <v>28</v>
      </c>
      <c r="C33" s="20" t="s">
        <v>29</v>
      </c>
      <c r="D33" s="20">
        <v>2</v>
      </c>
      <c r="E33" s="18">
        <f t="shared" si="0"/>
        <v>954.96</v>
      </c>
      <c r="F33" s="18">
        <v>1909.92</v>
      </c>
    </row>
    <row r="34" spans="1:7" s="35" customFormat="1" ht="15.75" thickBot="1" x14ac:dyDescent="0.3">
      <c r="A34" s="34">
        <v>28</v>
      </c>
      <c r="B34" s="26" t="s">
        <v>30</v>
      </c>
      <c r="C34" s="26" t="s">
        <v>29</v>
      </c>
      <c r="D34" s="26">
        <v>2</v>
      </c>
      <c r="E34" s="25">
        <f t="shared" si="0"/>
        <v>1635.66</v>
      </c>
      <c r="F34" s="25">
        <v>3271.32</v>
      </c>
      <c r="G34" s="33"/>
    </row>
    <row r="35" spans="1:7" s="33" customFormat="1" ht="15.75" thickBot="1" x14ac:dyDescent="0.3">
      <c r="A35" s="32">
        <v>29</v>
      </c>
      <c r="B35" s="20" t="s">
        <v>31</v>
      </c>
      <c r="C35" s="20" t="s">
        <v>32</v>
      </c>
      <c r="D35" s="20">
        <v>4</v>
      </c>
      <c r="E35" s="18">
        <f t="shared" si="0"/>
        <v>226.89500000000001</v>
      </c>
      <c r="F35" s="18">
        <v>907.58</v>
      </c>
    </row>
    <row r="36" spans="1:7" s="35" customFormat="1" ht="15.75" thickBot="1" x14ac:dyDescent="0.3">
      <c r="A36" s="34">
        <v>30</v>
      </c>
      <c r="B36" s="26">
        <v>641188</v>
      </c>
      <c r="C36" s="27" t="s">
        <v>33</v>
      </c>
      <c r="D36" s="26">
        <v>2</v>
      </c>
      <c r="E36" s="25">
        <f t="shared" si="0"/>
        <v>125.72</v>
      </c>
      <c r="F36" s="25">
        <v>251.44</v>
      </c>
      <c r="G36" s="33"/>
    </row>
    <row r="37" spans="1:7" s="33" customFormat="1" ht="15.75" thickBot="1" x14ac:dyDescent="0.3">
      <c r="A37" s="32">
        <v>31</v>
      </c>
      <c r="B37" s="20" t="s">
        <v>34</v>
      </c>
      <c r="C37" s="21" t="s">
        <v>35</v>
      </c>
      <c r="D37" s="20">
        <v>2</v>
      </c>
      <c r="E37" s="18">
        <f t="shared" si="0"/>
        <v>894.02</v>
      </c>
      <c r="F37" s="18">
        <v>1788.04</v>
      </c>
    </row>
    <row r="38" spans="1:7" s="35" customFormat="1" ht="15.75" thickBot="1" x14ac:dyDescent="0.3">
      <c r="A38" s="34">
        <v>32</v>
      </c>
      <c r="B38" s="26" t="s">
        <v>36</v>
      </c>
      <c r="C38" s="26" t="s">
        <v>37</v>
      </c>
      <c r="D38" s="27">
        <v>2</v>
      </c>
      <c r="E38" s="25">
        <f t="shared" si="0"/>
        <v>146.42500000000001</v>
      </c>
      <c r="F38" s="25">
        <v>292.85000000000002</v>
      </c>
      <c r="G38" s="33"/>
    </row>
    <row r="39" spans="1:7" s="33" customFormat="1" ht="15.75" thickBot="1" x14ac:dyDescent="0.3">
      <c r="A39" s="32">
        <v>33</v>
      </c>
      <c r="B39" s="20" t="s">
        <v>38</v>
      </c>
      <c r="C39" s="20" t="s">
        <v>39</v>
      </c>
      <c r="D39" s="21">
        <v>12</v>
      </c>
      <c r="E39" s="18">
        <f t="shared" si="0"/>
        <v>20.695</v>
      </c>
      <c r="F39" s="18">
        <v>248.34</v>
      </c>
    </row>
    <row r="40" spans="1:7" s="35" customFormat="1" ht="15.75" thickBot="1" x14ac:dyDescent="0.3">
      <c r="A40" s="34">
        <v>34</v>
      </c>
      <c r="B40" s="26" t="s">
        <v>40</v>
      </c>
      <c r="C40" s="26" t="s">
        <v>39</v>
      </c>
      <c r="D40" s="27">
        <v>12</v>
      </c>
      <c r="E40" s="25">
        <f t="shared" si="0"/>
        <v>5.4891666666666667</v>
      </c>
      <c r="F40" s="25">
        <v>65.87</v>
      </c>
      <c r="G40" s="33"/>
    </row>
    <row r="41" spans="1:7" s="33" customFormat="1" ht="15.75" thickBot="1" x14ac:dyDescent="0.3">
      <c r="A41" s="32">
        <v>35</v>
      </c>
      <c r="B41" s="21" t="s">
        <v>41</v>
      </c>
      <c r="C41" s="21" t="s">
        <v>39</v>
      </c>
      <c r="D41" s="21">
        <v>8</v>
      </c>
      <c r="E41" s="18">
        <f t="shared" si="0"/>
        <v>20.05</v>
      </c>
      <c r="F41" s="18">
        <v>160.4</v>
      </c>
    </row>
    <row r="42" spans="1:7" s="35" customFormat="1" ht="15.75" thickBot="1" x14ac:dyDescent="0.3">
      <c r="A42" s="34">
        <v>36</v>
      </c>
      <c r="B42" s="27" t="s">
        <v>42</v>
      </c>
      <c r="C42" s="27" t="s">
        <v>43</v>
      </c>
      <c r="D42" s="27">
        <v>60</v>
      </c>
      <c r="E42" s="25">
        <f t="shared" si="0"/>
        <v>0.9348333333333334</v>
      </c>
      <c r="F42" s="25">
        <v>56.09</v>
      </c>
      <c r="G42" s="33"/>
    </row>
    <row r="43" spans="1:7" s="33" customFormat="1" ht="15.75" thickBot="1" x14ac:dyDescent="0.3">
      <c r="A43" s="32">
        <v>37</v>
      </c>
      <c r="B43" s="21" t="s">
        <v>44</v>
      </c>
      <c r="C43" s="21" t="s">
        <v>45</v>
      </c>
      <c r="D43" s="21">
        <v>60</v>
      </c>
      <c r="E43" s="18">
        <f t="shared" si="0"/>
        <v>1.3291666666666666</v>
      </c>
      <c r="F43" s="18">
        <v>79.75</v>
      </c>
    </row>
    <row r="44" spans="1:7" s="35" customFormat="1" ht="15.75" thickBot="1" x14ac:dyDescent="0.3">
      <c r="A44" s="34">
        <v>38</v>
      </c>
      <c r="B44" s="27" t="s">
        <v>46</v>
      </c>
      <c r="C44" s="27" t="s">
        <v>47</v>
      </c>
      <c r="D44" s="27">
        <v>16</v>
      </c>
      <c r="E44" s="25">
        <f t="shared" si="0"/>
        <v>4.66</v>
      </c>
      <c r="F44" s="25">
        <v>74.56</v>
      </c>
      <c r="G44" s="33"/>
    </row>
    <row r="45" spans="1:7" s="33" customFormat="1" ht="15.75" thickBot="1" x14ac:dyDescent="0.3">
      <c r="A45" s="32">
        <v>39</v>
      </c>
      <c r="B45" s="21" t="s">
        <v>48</v>
      </c>
      <c r="C45" s="21" t="s">
        <v>47</v>
      </c>
      <c r="D45" s="21">
        <v>8</v>
      </c>
      <c r="E45" s="18">
        <f t="shared" si="0"/>
        <v>5.78125</v>
      </c>
      <c r="F45" s="18">
        <v>46.25</v>
      </c>
    </row>
    <row r="46" spans="1:7" s="35" customFormat="1" ht="15.75" thickBot="1" x14ac:dyDescent="0.3">
      <c r="A46" s="34">
        <v>40</v>
      </c>
      <c r="B46" s="27" t="s">
        <v>49</v>
      </c>
      <c r="C46" s="27" t="s">
        <v>47</v>
      </c>
      <c r="D46" s="27">
        <v>8</v>
      </c>
      <c r="E46" s="25">
        <f t="shared" si="0"/>
        <v>5.7750000000000004</v>
      </c>
      <c r="F46" s="25">
        <v>46.2</v>
      </c>
      <c r="G46" s="33"/>
    </row>
    <row r="47" spans="1:7" s="33" customFormat="1" ht="15.75" thickBot="1" x14ac:dyDescent="0.3">
      <c r="A47" s="32">
        <v>41</v>
      </c>
      <c r="B47" s="21" t="s">
        <v>50</v>
      </c>
      <c r="C47" s="21" t="s">
        <v>47</v>
      </c>
      <c r="D47" s="21">
        <v>8</v>
      </c>
      <c r="E47" s="18">
        <f t="shared" si="0"/>
        <v>5.2874999999999996</v>
      </c>
      <c r="F47" s="18">
        <v>42.3</v>
      </c>
    </row>
    <row r="48" spans="1:7" s="35" customFormat="1" ht="15.75" thickBot="1" x14ac:dyDescent="0.3">
      <c r="A48" s="34">
        <v>42</v>
      </c>
      <c r="B48" s="27" t="s">
        <v>51</v>
      </c>
      <c r="C48" s="27" t="s">
        <v>47</v>
      </c>
      <c r="D48" s="27">
        <v>8</v>
      </c>
      <c r="E48" s="25">
        <f t="shared" si="0"/>
        <v>9.1750000000000007</v>
      </c>
      <c r="F48" s="25">
        <v>73.400000000000006</v>
      </c>
      <c r="G48" s="33"/>
    </row>
    <row r="49" spans="1:7" s="33" customFormat="1" ht="15.75" thickBot="1" x14ac:dyDescent="0.3">
      <c r="A49" s="32">
        <v>43</v>
      </c>
      <c r="B49" s="21">
        <v>631972</v>
      </c>
      <c r="C49" s="21" t="s">
        <v>47</v>
      </c>
      <c r="D49" s="21">
        <v>8</v>
      </c>
      <c r="E49" s="18">
        <f t="shared" si="0"/>
        <v>37.35125</v>
      </c>
      <c r="F49" s="18">
        <v>298.81</v>
      </c>
    </row>
    <row r="50" spans="1:7" s="35" customFormat="1" ht="15.75" thickBot="1" x14ac:dyDescent="0.3">
      <c r="A50" s="34">
        <v>44</v>
      </c>
      <c r="B50" s="27" t="s">
        <v>52</v>
      </c>
      <c r="C50" s="27" t="s">
        <v>47</v>
      </c>
      <c r="D50" s="27">
        <v>4</v>
      </c>
      <c r="E50" s="25">
        <f t="shared" si="0"/>
        <v>68.727500000000006</v>
      </c>
      <c r="F50" s="25">
        <v>274.91000000000003</v>
      </c>
      <c r="G50" s="33"/>
    </row>
    <row r="51" spans="1:7" s="33" customFormat="1" ht="15.75" thickBot="1" x14ac:dyDescent="0.3">
      <c r="A51" s="32">
        <v>45</v>
      </c>
      <c r="B51" s="21">
        <v>656703</v>
      </c>
      <c r="C51" s="21" t="s">
        <v>53</v>
      </c>
      <c r="D51" s="21">
        <v>12</v>
      </c>
      <c r="E51" s="18">
        <f t="shared" si="0"/>
        <v>208.03749999999999</v>
      </c>
      <c r="F51" s="18">
        <v>2496.4499999999998</v>
      </c>
    </row>
    <row r="52" spans="1:7" s="35" customFormat="1" ht="15.75" thickBot="1" x14ac:dyDescent="0.3">
      <c r="A52" s="34">
        <v>46</v>
      </c>
      <c r="B52" s="27" t="s">
        <v>54</v>
      </c>
      <c r="C52" s="27" t="s">
        <v>55</v>
      </c>
      <c r="D52" s="27">
        <v>12</v>
      </c>
      <c r="E52" s="25">
        <f t="shared" si="0"/>
        <v>126.1075</v>
      </c>
      <c r="F52" s="25">
        <v>1513.29</v>
      </c>
      <c r="G52" s="33"/>
    </row>
    <row r="53" spans="1:7" s="33" customFormat="1" ht="15.75" thickBot="1" x14ac:dyDescent="0.3">
      <c r="A53" s="32">
        <v>47</v>
      </c>
      <c r="B53" s="21" t="s">
        <v>56</v>
      </c>
      <c r="C53" s="21" t="s">
        <v>55</v>
      </c>
      <c r="D53" s="21">
        <v>6</v>
      </c>
      <c r="E53" s="18">
        <f t="shared" si="0"/>
        <v>142.20333333333335</v>
      </c>
      <c r="F53" s="18">
        <v>853.22</v>
      </c>
    </row>
    <row r="54" spans="1:7" s="35" customFormat="1" ht="15.75" thickBot="1" x14ac:dyDescent="0.3">
      <c r="A54" s="34">
        <v>48</v>
      </c>
      <c r="B54" s="27">
        <v>631687</v>
      </c>
      <c r="C54" s="27" t="s">
        <v>16</v>
      </c>
      <c r="D54" s="27">
        <v>2</v>
      </c>
      <c r="E54" s="25">
        <f t="shared" si="0"/>
        <v>326.36500000000001</v>
      </c>
      <c r="F54" s="25">
        <v>652.73</v>
      </c>
      <c r="G54" s="33"/>
    </row>
    <row r="55" spans="1:7" s="33" customFormat="1" ht="15.75" thickBot="1" x14ac:dyDescent="0.3">
      <c r="A55" s="36">
        <v>49</v>
      </c>
      <c r="B55" s="22" t="s">
        <v>57</v>
      </c>
      <c r="C55" s="22" t="s">
        <v>58</v>
      </c>
      <c r="D55" s="22">
        <v>1</v>
      </c>
      <c r="E55" s="18">
        <f t="shared" si="0"/>
        <v>56292.74</v>
      </c>
      <c r="F55" s="18">
        <v>56292.74</v>
      </c>
    </row>
    <row r="56" spans="1:7" s="35" customFormat="1" ht="15.75" thickBot="1" x14ac:dyDescent="0.3">
      <c r="A56" s="37">
        <v>50</v>
      </c>
      <c r="B56" s="28" t="s">
        <v>59</v>
      </c>
      <c r="C56" s="28" t="s">
        <v>45</v>
      </c>
      <c r="D56" s="28">
        <v>15</v>
      </c>
      <c r="E56" s="25">
        <f t="shared" si="0"/>
        <v>0.96799999999999997</v>
      </c>
      <c r="F56" s="25">
        <v>14.52</v>
      </c>
      <c r="G56" s="33"/>
    </row>
    <row r="57" spans="1:7" s="33" customFormat="1" ht="15.75" thickBot="1" x14ac:dyDescent="0.3">
      <c r="A57" s="38">
        <v>51</v>
      </c>
      <c r="B57" s="23" t="s">
        <v>60</v>
      </c>
      <c r="C57" s="23" t="s">
        <v>45</v>
      </c>
      <c r="D57" s="23">
        <v>30</v>
      </c>
      <c r="E57" s="18">
        <f t="shared" si="0"/>
        <v>1.0473333333333334</v>
      </c>
      <c r="F57" s="18">
        <v>31.42</v>
      </c>
    </row>
    <row r="58" spans="1:7" s="35" customFormat="1" ht="15.75" thickBot="1" x14ac:dyDescent="0.3">
      <c r="A58" s="37">
        <v>52</v>
      </c>
      <c r="B58" s="28">
        <v>655545</v>
      </c>
      <c r="C58" s="28" t="s">
        <v>15</v>
      </c>
      <c r="D58" s="28">
        <v>1</v>
      </c>
      <c r="E58" s="25">
        <f t="shared" si="0"/>
        <v>9820.76</v>
      </c>
      <c r="F58" s="25">
        <v>9820.76</v>
      </c>
      <c r="G58" s="33"/>
    </row>
    <row r="59" spans="1:7" s="33" customFormat="1" ht="15.75" thickBot="1" x14ac:dyDescent="0.3">
      <c r="A59" s="38">
        <v>53</v>
      </c>
      <c r="B59" s="23" t="s">
        <v>61</v>
      </c>
      <c r="C59" s="23" t="s">
        <v>22</v>
      </c>
      <c r="D59" s="23">
        <v>1</v>
      </c>
      <c r="E59" s="18">
        <f t="shared" si="0"/>
        <v>969.06</v>
      </c>
      <c r="F59" s="18">
        <v>969.06</v>
      </c>
    </row>
    <row r="60" spans="1:7" s="35" customFormat="1" ht="15.75" thickBot="1" x14ac:dyDescent="0.3">
      <c r="A60" s="37">
        <v>54</v>
      </c>
      <c r="B60" s="28"/>
      <c r="C60" s="28" t="s">
        <v>62</v>
      </c>
      <c r="D60" s="28"/>
      <c r="E60" s="25">
        <f>F60</f>
        <v>38717.5</v>
      </c>
      <c r="F60" s="39">
        <v>38717.5</v>
      </c>
      <c r="G60" s="33"/>
    </row>
    <row r="61" spans="1:7" s="41" customFormat="1" ht="15.75" thickBot="1" x14ac:dyDescent="0.3">
      <c r="A61" s="54" t="s">
        <v>66</v>
      </c>
      <c r="B61" s="55"/>
      <c r="C61" s="55"/>
      <c r="D61" s="55"/>
      <c r="E61" s="56"/>
      <c r="F61" s="13">
        <v>185656.18</v>
      </c>
      <c r="G61" s="33"/>
    </row>
    <row r="62" spans="1:7" s="41" customFormat="1" x14ac:dyDescent="0.25">
      <c r="G62" s="33"/>
    </row>
  </sheetData>
  <mergeCells count="2">
    <mergeCell ref="A61:E61"/>
    <mergeCell ref="A1:F1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9"/>
  <sheetViews>
    <sheetView tabSelected="1" topLeftCell="A13" workbookViewId="0">
      <selection activeCell="J3" sqref="J3"/>
    </sheetView>
  </sheetViews>
  <sheetFormatPr defaultRowHeight="15" x14ac:dyDescent="0.25"/>
  <cols>
    <col min="1" max="1" width="5.140625" bestFit="1" customWidth="1"/>
    <col min="2" max="2" width="15.7109375" bestFit="1" customWidth="1"/>
    <col min="3" max="3" width="18.5703125" bestFit="1" customWidth="1"/>
    <col min="4" max="4" width="11.42578125" customWidth="1"/>
    <col min="5" max="5" width="14.28515625" customWidth="1"/>
    <col min="6" max="6" width="12.7109375" bestFit="1" customWidth="1"/>
    <col min="7" max="7" width="8.28515625" customWidth="1"/>
  </cols>
  <sheetData>
    <row r="2" spans="1:6" ht="18.75" x14ac:dyDescent="0.3">
      <c r="A2" s="57" t="s">
        <v>68</v>
      </c>
      <c r="B2" s="57"/>
      <c r="C2" s="57"/>
      <c r="D2" s="57"/>
      <c r="E2" s="57"/>
      <c r="F2" s="57"/>
    </row>
    <row r="3" spans="1:6" ht="19.5" thickBot="1" x14ac:dyDescent="0.35">
      <c r="A3" s="59" t="s">
        <v>69</v>
      </c>
      <c r="B3" s="59"/>
      <c r="C3" s="59"/>
      <c r="D3" s="59"/>
      <c r="E3" s="59"/>
      <c r="F3" s="59"/>
    </row>
    <row r="4" spans="1:6" ht="21.75" customHeight="1" thickBot="1" x14ac:dyDescent="0.3">
      <c r="A4" s="11" t="s">
        <v>0</v>
      </c>
      <c r="B4" s="47" t="s">
        <v>1</v>
      </c>
      <c r="C4" s="47" t="s">
        <v>2</v>
      </c>
      <c r="D4" s="42" t="s">
        <v>3</v>
      </c>
      <c r="E4" s="48" t="s">
        <v>63</v>
      </c>
      <c r="F4" s="42" t="s">
        <v>64</v>
      </c>
    </row>
    <row r="5" spans="1:6" s="41" customFormat="1" ht="15.75" thickBot="1" x14ac:dyDescent="0.3">
      <c r="A5" s="49">
        <v>1</v>
      </c>
      <c r="B5" s="1">
        <v>639580</v>
      </c>
      <c r="C5" s="1" t="s">
        <v>4</v>
      </c>
      <c r="D5" s="5">
        <v>8</v>
      </c>
      <c r="E5" s="43"/>
      <c r="F5" s="44"/>
    </row>
    <row r="6" spans="1:6" s="41" customFormat="1" ht="15.75" thickBot="1" x14ac:dyDescent="0.3">
      <c r="A6" s="50">
        <v>2</v>
      </c>
      <c r="B6" s="2">
        <v>639198</v>
      </c>
      <c r="C6" s="2" t="s">
        <v>4</v>
      </c>
      <c r="D6" s="2">
        <v>16</v>
      </c>
      <c r="E6" s="45"/>
      <c r="F6" s="46"/>
    </row>
    <row r="7" spans="1:6" s="41" customFormat="1" ht="15.75" thickBot="1" x14ac:dyDescent="0.3">
      <c r="A7" s="49">
        <v>3</v>
      </c>
      <c r="B7" s="1">
        <v>653143</v>
      </c>
      <c r="C7" s="1" t="s">
        <v>5</v>
      </c>
      <c r="D7" s="1">
        <v>16</v>
      </c>
      <c r="E7" s="43"/>
      <c r="F7" s="44"/>
    </row>
    <row r="8" spans="1:6" s="41" customFormat="1" ht="15.75" thickBot="1" x14ac:dyDescent="0.3">
      <c r="A8" s="50">
        <v>4</v>
      </c>
      <c r="B8" s="2">
        <v>629004</v>
      </c>
      <c r="C8" s="2" t="s">
        <v>6</v>
      </c>
      <c r="D8" s="2">
        <v>16</v>
      </c>
      <c r="E8" s="45"/>
      <c r="F8" s="46"/>
    </row>
    <row r="9" spans="1:6" s="41" customFormat="1" ht="15.75" thickBot="1" x14ac:dyDescent="0.3">
      <c r="A9" s="49">
        <v>5</v>
      </c>
      <c r="B9" s="1" t="s">
        <v>7</v>
      </c>
      <c r="C9" s="1" t="s">
        <v>8</v>
      </c>
      <c r="D9" s="1">
        <v>4</v>
      </c>
      <c r="E9" s="43"/>
      <c r="F9" s="44"/>
    </row>
    <row r="10" spans="1:6" s="41" customFormat="1" ht="15.75" thickBot="1" x14ac:dyDescent="0.3">
      <c r="A10" s="50">
        <v>6</v>
      </c>
      <c r="B10" s="2" t="s">
        <v>9</v>
      </c>
      <c r="C10" s="2" t="s">
        <v>8</v>
      </c>
      <c r="D10" s="2">
        <v>4</v>
      </c>
      <c r="E10" s="45"/>
      <c r="F10" s="46"/>
    </row>
    <row r="11" spans="1:6" s="41" customFormat="1" ht="15.75" thickBot="1" x14ac:dyDescent="0.3">
      <c r="A11" s="49">
        <v>7</v>
      </c>
      <c r="B11" s="1">
        <v>654584</v>
      </c>
      <c r="C11" s="1" t="s">
        <v>10</v>
      </c>
      <c r="D11" s="1">
        <v>8</v>
      </c>
      <c r="E11" s="43"/>
      <c r="F11" s="44"/>
    </row>
    <row r="12" spans="1:6" s="41" customFormat="1" ht="15.75" thickBot="1" x14ac:dyDescent="0.3">
      <c r="A12" s="50">
        <v>8</v>
      </c>
      <c r="B12" s="2" t="s">
        <v>11</v>
      </c>
      <c r="C12" s="2" t="s">
        <v>12</v>
      </c>
      <c r="D12" s="2">
        <v>2</v>
      </c>
      <c r="E12" s="45"/>
      <c r="F12" s="46"/>
    </row>
    <row r="13" spans="1:6" s="41" customFormat="1" ht="15.75" thickBot="1" x14ac:dyDescent="0.3">
      <c r="A13" s="49">
        <v>9</v>
      </c>
      <c r="B13" s="1">
        <v>642338</v>
      </c>
      <c r="C13" s="1" t="s">
        <v>13</v>
      </c>
      <c r="D13" s="1">
        <v>2</v>
      </c>
      <c r="E13" s="43"/>
      <c r="F13" s="44"/>
    </row>
    <row r="14" spans="1:6" s="41" customFormat="1" ht="15.75" thickBot="1" x14ac:dyDescent="0.3">
      <c r="A14" s="50">
        <v>10</v>
      </c>
      <c r="B14" s="2">
        <v>655959</v>
      </c>
      <c r="C14" s="2" t="s">
        <v>10</v>
      </c>
      <c r="D14" s="2">
        <v>24</v>
      </c>
      <c r="E14" s="45"/>
      <c r="F14" s="46"/>
    </row>
    <row r="15" spans="1:6" s="41" customFormat="1" ht="15.75" thickBot="1" x14ac:dyDescent="0.3">
      <c r="A15" s="49">
        <v>11</v>
      </c>
      <c r="B15" s="1">
        <v>654487</v>
      </c>
      <c r="C15" s="1" t="s">
        <v>14</v>
      </c>
      <c r="D15" s="1">
        <v>24</v>
      </c>
      <c r="E15" s="43"/>
      <c r="F15" s="44"/>
    </row>
    <row r="16" spans="1:6" s="41" customFormat="1" ht="15.75" thickBot="1" x14ac:dyDescent="0.3">
      <c r="A16" s="50">
        <v>12</v>
      </c>
      <c r="B16" s="2">
        <v>655531</v>
      </c>
      <c r="C16" s="2" t="s">
        <v>15</v>
      </c>
      <c r="D16" s="2">
        <v>1</v>
      </c>
      <c r="E16" s="45"/>
      <c r="F16" s="46"/>
    </row>
    <row r="17" spans="1:6" s="41" customFormat="1" ht="15.75" thickBot="1" x14ac:dyDescent="0.3">
      <c r="A17" s="49">
        <v>13</v>
      </c>
      <c r="B17" s="1">
        <v>654586</v>
      </c>
      <c r="C17" s="1" t="s">
        <v>10</v>
      </c>
      <c r="D17" s="1">
        <v>8</v>
      </c>
      <c r="E17" s="43"/>
      <c r="F17" s="44"/>
    </row>
    <row r="18" spans="1:6" s="41" customFormat="1" ht="15.75" thickBot="1" x14ac:dyDescent="0.3">
      <c r="A18" s="50">
        <v>14</v>
      </c>
      <c r="B18" s="3">
        <v>658106</v>
      </c>
      <c r="C18" s="2" t="s">
        <v>16</v>
      </c>
      <c r="D18" s="2">
        <v>24</v>
      </c>
      <c r="E18" s="45"/>
      <c r="F18" s="46"/>
    </row>
    <row r="19" spans="1:6" s="41" customFormat="1" ht="15.75" thickBot="1" x14ac:dyDescent="0.3">
      <c r="A19" s="49">
        <v>15</v>
      </c>
      <c r="B19" s="1">
        <v>633612</v>
      </c>
      <c r="C19" s="1" t="s">
        <v>17</v>
      </c>
      <c r="D19" s="1">
        <v>2</v>
      </c>
      <c r="E19" s="43"/>
      <c r="F19" s="44"/>
    </row>
    <row r="20" spans="1:6" s="41" customFormat="1" ht="15.75" thickBot="1" x14ac:dyDescent="0.3">
      <c r="A20" s="50">
        <v>16</v>
      </c>
      <c r="B20" s="4">
        <v>36025</v>
      </c>
      <c r="C20" s="4" t="s">
        <v>18</v>
      </c>
      <c r="D20" s="2">
        <v>8</v>
      </c>
      <c r="E20" s="45"/>
      <c r="F20" s="46"/>
    </row>
    <row r="21" spans="1:6" s="41" customFormat="1" ht="15.75" thickBot="1" x14ac:dyDescent="0.3">
      <c r="A21" s="49">
        <v>17</v>
      </c>
      <c r="B21" s="5">
        <v>627458</v>
      </c>
      <c r="C21" s="5" t="s">
        <v>19</v>
      </c>
      <c r="D21" s="5">
        <v>2</v>
      </c>
      <c r="E21" s="43"/>
      <c r="F21" s="44"/>
    </row>
    <row r="22" spans="1:6" s="41" customFormat="1" ht="15.75" thickBot="1" x14ac:dyDescent="0.3">
      <c r="A22" s="50">
        <v>18</v>
      </c>
      <c r="B22" s="4">
        <v>639305</v>
      </c>
      <c r="C22" s="4" t="s">
        <v>20</v>
      </c>
      <c r="D22" s="4">
        <v>2</v>
      </c>
      <c r="E22" s="45"/>
      <c r="F22" s="46"/>
    </row>
    <row r="23" spans="1:6" s="41" customFormat="1" ht="15.75" thickBot="1" x14ac:dyDescent="0.3">
      <c r="A23" s="49">
        <v>19</v>
      </c>
      <c r="B23" s="5">
        <v>629718</v>
      </c>
      <c r="C23" s="5" t="s">
        <v>4</v>
      </c>
      <c r="D23" s="5">
        <v>2</v>
      </c>
      <c r="E23" s="43"/>
      <c r="F23" s="44"/>
    </row>
    <row r="24" spans="1:6" s="41" customFormat="1" ht="15.75" thickBot="1" x14ac:dyDescent="0.3">
      <c r="A24" s="50">
        <v>20</v>
      </c>
      <c r="B24" s="4" t="s">
        <v>21</v>
      </c>
      <c r="C24" s="4" t="s">
        <v>22</v>
      </c>
      <c r="D24" s="4">
        <v>1</v>
      </c>
      <c r="E24" s="45"/>
      <c r="F24" s="46"/>
    </row>
    <row r="25" spans="1:6" s="41" customFormat="1" ht="15.75" thickBot="1" x14ac:dyDescent="0.3">
      <c r="A25" s="49">
        <v>21</v>
      </c>
      <c r="B25" s="5">
        <v>501867</v>
      </c>
      <c r="C25" s="5" t="s">
        <v>6</v>
      </c>
      <c r="D25" s="5">
        <v>24</v>
      </c>
      <c r="E25" s="43"/>
      <c r="F25" s="44"/>
    </row>
    <row r="26" spans="1:6" s="41" customFormat="1" ht="15.75" thickBot="1" x14ac:dyDescent="0.3">
      <c r="A26" s="50">
        <v>22</v>
      </c>
      <c r="B26" s="4">
        <v>22022</v>
      </c>
      <c r="C26" s="4" t="s">
        <v>14</v>
      </c>
      <c r="D26" s="4">
        <v>24</v>
      </c>
      <c r="E26" s="45"/>
      <c r="F26" s="46"/>
    </row>
    <row r="27" spans="1:6" s="41" customFormat="1" ht="15.75" thickBot="1" x14ac:dyDescent="0.3">
      <c r="A27" s="49">
        <v>23</v>
      </c>
      <c r="B27" s="5">
        <v>655269</v>
      </c>
      <c r="C27" s="5" t="s">
        <v>23</v>
      </c>
      <c r="D27" s="5">
        <v>8</v>
      </c>
      <c r="E27" s="43"/>
      <c r="F27" s="44"/>
    </row>
    <row r="28" spans="1:6" s="41" customFormat="1" ht="15.75" thickBot="1" x14ac:dyDescent="0.3">
      <c r="A28" s="50">
        <v>24</v>
      </c>
      <c r="B28" s="4" t="s">
        <v>24</v>
      </c>
      <c r="C28" s="4" t="s">
        <v>25</v>
      </c>
      <c r="D28" s="4">
        <v>2</v>
      </c>
      <c r="E28" s="45"/>
      <c r="F28" s="46"/>
    </row>
    <row r="29" spans="1:6" s="41" customFormat="1" ht="15.75" thickBot="1" x14ac:dyDescent="0.3">
      <c r="A29" s="49">
        <v>25</v>
      </c>
      <c r="B29" s="5">
        <v>633280</v>
      </c>
      <c r="C29" s="5" t="s">
        <v>25</v>
      </c>
      <c r="D29" s="5">
        <v>2</v>
      </c>
      <c r="E29" s="43"/>
      <c r="F29" s="44"/>
    </row>
    <row r="30" spans="1:6" s="41" customFormat="1" ht="15.75" thickBot="1" x14ac:dyDescent="0.3">
      <c r="A30" s="50">
        <v>26</v>
      </c>
      <c r="B30" s="4" t="s">
        <v>26</v>
      </c>
      <c r="C30" s="4" t="s">
        <v>27</v>
      </c>
      <c r="D30" s="4">
        <v>24</v>
      </c>
      <c r="E30" s="45"/>
      <c r="F30" s="46"/>
    </row>
    <row r="31" spans="1:6" s="41" customFormat="1" ht="15.75" thickBot="1" x14ac:dyDescent="0.3">
      <c r="A31" s="49">
        <v>27</v>
      </c>
      <c r="B31" s="5" t="s">
        <v>28</v>
      </c>
      <c r="C31" s="5" t="s">
        <v>29</v>
      </c>
      <c r="D31" s="5">
        <v>2</v>
      </c>
      <c r="E31" s="43"/>
      <c r="F31" s="44"/>
    </row>
    <row r="32" spans="1:6" s="41" customFormat="1" ht="15.75" thickBot="1" x14ac:dyDescent="0.3">
      <c r="A32" s="50">
        <v>28</v>
      </c>
      <c r="B32" s="4" t="s">
        <v>30</v>
      </c>
      <c r="C32" s="4" t="s">
        <v>29</v>
      </c>
      <c r="D32" s="4">
        <v>2</v>
      </c>
      <c r="E32" s="45"/>
      <c r="F32" s="46"/>
    </row>
    <row r="33" spans="1:6" s="41" customFormat="1" ht="15.75" thickBot="1" x14ac:dyDescent="0.3">
      <c r="A33" s="49">
        <v>29</v>
      </c>
      <c r="B33" s="5" t="s">
        <v>31</v>
      </c>
      <c r="C33" s="5" t="s">
        <v>32</v>
      </c>
      <c r="D33" s="5">
        <v>4</v>
      </c>
      <c r="E33" s="43"/>
      <c r="F33" s="44"/>
    </row>
    <row r="34" spans="1:6" s="41" customFormat="1" ht="15.75" thickBot="1" x14ac:dyDescent="0.3">
      <c r="A34" s="50">
        <v>30</v>
      </c>
      <c r="B34" s="4">
        <v>641188</v>
      </c>
      <c r="C34" s="6" t="s">
        <v>33</v>
      </c>
      <c r="D34" s="4">
        <v>2</v>
      </c>
      <c r="E34" s="45"/>
      <c r="F34" s="46"/>
    </row>
    <row r="35" spans="1:6" s="41" customFormat="1" ht="15.75" thickBot="1" x14ac:dyDescent="0.3">
      <c r="A35" s="49">
        <v>31</v>
      </c>
      <c r="B35" s="5" t="s">
        <v>34</v>
      </c>
      <c r="C35" s="7" t="s">
        <v>35</v>
      </c>
      <c r="D35" s="5">
        <v>2</v>
      </c>
      <c r="E35" s="43"/>
      <c r="F35" s="44"/>
    </row>
    <row r="36" spans="1:6" s="41" customFormat="1" ht="15.75" thickBot="1" x14ac:dyDescent="0.3">
      <c r="A36" s="50">
        <v>32</v>
      </c>
      <c r="B36" s="4" t="s">
        <v>36</v>
      </c>
      <c r="C36" s="4" t="s">
        <v>37</v>
      </c>
      <c r="D36" s="6">
        <v>2</v>
      </c>
      <c r="E36" s="45"/>
      <c r="F36" s="46"/>
    </row>
    <row r="37" spans="1:6" s="41" customFormat="1" ht="15.75" thickBot="1" x14ac:dyDescent="0.3">
      <c r="A37" s="49">
        <v>33</v>
      </c>
      <c r="B37" s="5" t="s">
        <v>38</v>
      </c>
      <c r="C37" s="5" t="s">
        <v>39</v>
      </c>
      <c r="D37" s="7">
        <v>12</v>
      </c>
      <c r="E37" s="43"/>
      <c r="F37" s="44"/>
    </row>
    <row r="38" spans="1:6" s="41" customFormat="1" ht="15.75" thickBot="1" x14ac:dyDescent="0.3">
      <c r="A38" s="50">
        <v>34</v>
      </c>
      <c r="B38" s="4" t="s">
        <v>40</v>
      </c>
      <c r="C38" s="4" t="s">
        <v>39</v>
      </c>
      <c r="D38" s="6">
        <v>12</v>
      </c>
      <c r="E38" s="45"/>
      <c r="F38" s="46"/>
    </row>
    <row r="39" spans="1:6" s="41" customFormat="1" ht="15.75" thickBot="1" x14ac:dyDescent="0.3">
      <c r="A39" s="49">
        <v>35</v>
      </c>
      <c r="B39" s="7" t="s">
        <v>41</v>
      </c>
      <c r="C39" s="7" t="s">
        <v>39</v>
      </c>
      <c r="D39" s="7">
        <v>8</v>
      </c>
      <c r="E39" s="43"/>
      <c r="F39" s="44"/>
    </row>
    <row r="40" spans="1:6" s="41" customFormat="1" ht="15.75" thickBot="1" x14ac:dyDescent="0.3">
      <c r="A40" s="50">
        <v>36</v>
      </c>
      <c r="B40" s="6" t="s">
        <v>42</v>
      </c>
      <c r="C40" s="6" t="s">
        <v>43</v>
      </c>
      <c r="D40" s="6">
        <v>60</v>
      </c>
      <c r="E40" s="45"/>
      <c r="F40" s="46"/>
    </row>
    <row r="41" spans="1:6" s="41" customFormat="1" ht="15.75" thickBot="1" x14ac:dyDescent="0.3">
      <c r="A41" s="49">
        <v>37</v>
      </c>
      <c r="B41" s="7" t="s">
        <v>44</v>
      </c>
      <c r="C41" s="7" t="s">
        <v>45</v>
      </c>
      <c r="D41" s="7">
        <v>60</v>
      </c>
      <c r="E41" s="43"/>
      <c r="F41" s="44"/>
    </row>
    <row r="42" spans="1:6" s="41" customFormat="1" ht="15.75" thickBot="1" x14ac:dyDescent="0.3">
      <c r="A42" s="50">
        <v>38</v>
      </c>
      <c r="B42" s="6" t="s">
        <v>46</v>
      </c>
      <c r="C42" s="6" t="s">
        <v>47</v>
      </c>
      <c r="D42" s="6">
        <v>16</v>
      </c>
      <c r="E42" s="45"/>
      <c r="F42" s="46"/>
    </row>
    <row r="43" spans="1:6" s="41" customFormat="1" ht="15.75" thickBot="1" x14ac:dyDescent="0.3">
      <c r="A43" s="49">
        <v>39</v>
      </c>
      <c r="B43" s="7" t="s">
        <v>48</v>
      </c>
      <c r="C43" s="7" t="s">
        <v>47</v>
      </c>
      <c r="D43" s="7">
        <v>8</v>
      </c>
      <c r="E43" s="43"/>
      <c r="F43" s="44"/>
    </row>
    <row r="44" spans="1:6" s="41" customFormat="1" ht="15.75" thickBot="1" x14ac:dyDescent="0.3">
      <c r="A44" s="50">
        <v>40</v>
      </c>
      <c r="B44" s="6" t="s">
        <v>49</v>
      </c>
      <c r="C44" s="6" t="s">
        <v>47</v>
      </c>
      <c r="D44" s="6">
        <v>8</v>
      </c>
      <c r="E44" s="45"/>
      <c r="F44" s="46"/>
    </row>
    <row r="45" spans="1:6" s="41" customFormat="1" ht="15.75" thickBot="1" x14ac:dyDescent="0.3">
      <c r="A45" s="49">
        <v>41</v>
      </c>
      <c r="B45" s="7" t="s">
        <v>50</v>
      </c>
      <c r="C45" s="7" t="s">
        <v>47</v>
      </c>
      <c r="D45" s="7">
        <v>8</v>
      </c>
      <c r="E45" s="43"/>
      <c r="F45" s="44"/>
    </row>
    <row r="46" spans="1:6" s="41" customFormat="1" ht="15.75" thickBot="1" x14ac:dyDescent="0.3">
      <c r="A46" s="50">
        <v>42</v>
      </c>
      <c r="B46" s="6" t="s">
        <v>51</v>
      </c>
      <c r="C46" s="6" t="s">
        <v>47</v>
      </c>
      <c r="D46" s="6">
        <v>8</v>
      </c>
      <c r="E46" s="45"/>
      <c r="F46" s="46"/>
    </row>
    <row r="47" spans="1:6" s="41" customFormat="1" ht="15.75" thickBot="1" x14ac:dyDescent="0.3">
      <c r="A47" s="49">
        <v>43</v>
      </c>
      <c r="B47" s="7">
        <v>631972</v>
      </c>
      <c r="C47" s="7" t="s">
        <v>47</v>
      </c>
      <c r="D47" s="7">
        <v>8</v>
      </c>
      <c r="E47" s="43"/>
      <c r="F47" s="44"/>
    </row>
    <row r="48" spans="1:6" s="41" customFormat="1" ht="15.75" thickBot="1" x14ac:dyDescent="0.3">
      <c r="A48" s="50">
        <v>44</v>
      </c>
      <c r="B48" s="6" t="s">
        <v>52</v>
      </c>
      <c r="C48" s="6" t="s">
        <v>47</v>
      </c>
      <c r="D48" s="6">
        <v>4</v>
      </c>
      <c r="E48" s="45"/>
      <c r="F48" s="46"/>
    </row>
    <row r="49" spans="1:6" s="41" customFormat="1" ht="15.75" thickBot="1" x14ac:dyDescent="0.3">
      <c r="A49" s="49">
        <v>45</v>
      </c>
      <c r="B49" s="7">
        <v>656703</v>
      </c>
      <c r="C49" s="7" t="s">
        <v>53</v>
      </c>
      <c r="D49" s="7">
        <v>12</v>
      </c>
      <c r="E49" s="43"/>
      <c r="F49" s="44"/>
    </row>
    <row r="50" spans="1:6" s="41" customFormat="1" ht="15.75" thickBot="1" x14ac:dyDescent="0.3">
      <c r="A50" s="50">
        <v>46</v>
      </c>
      <c r="B50" s="6" t="s">
        <v>54</v>
      </c>
      <c r="C50" s="6" t="s">
        <v>55</v>
      </c>
      <c r="D50" s="6">
        <v>12</v>
      </c>
      <c r="E50" s="45"/>
      <c r="F50" s="46"/>
    </row>
    <row r="51" spans="1:6" s="41" customFormat="1" ht="15.75" thickBot="1" x14ac:dyDescent="0.3">
      <c r="A51" s="49">
        <v>47</v>
      </c>
      <c r="B51" s="7" t="s">
        <v>56</v>
      </c>
      <c r="C51" s="7" t="s">
        <v>55</v>
      </c>
      <c r="D51" s="7">
        <v>6</v>
      </c>
      <c r="E51" s="43"/>
      <c r="F51" s="44"/>
    </row>
    <row r="52" spans="1:6" s="41" customFormat="1" ht="15.75" thickBot="1" x14ac:dyDescent="0.3">
      <c r="A52" s="50">
        <v>48</v>
      </c>
      <c r="B52" s="6">
        <v>631687</v>
      </c>
      <c r="C52" s="6" t="s">
        <v>16</v>
      </c>
      <c r="D52" s="6">
        <v>2</v>
      </c>
      <c r="E52" s="45"/>
      <c r="F52" s="46"/>
    </row>
    <row r="53" spans="1:6" s="41" customFormat="1" ht="15.75" thickBot="1" x14ac:dyDescent="0.3">
      <c r="A53" s="51">
        <v>49</v>
      </c>
      <c r="B53" s="8" t="s">
        <v>57</v>
      </c>
      <c r="C53" s="8" t="s">
        <v>58</v>
      </c>
      <c r="D53" s="8">
        <v>1</v>
      </c>
      <c r="E53" s="43"/>
      <c r="F53" s="44"/>
    </row>
    <row r="54" spans="1:6" s="41" customFormat="1" ht="15.75" thickBot="1" x14ac:dyDescent="0.3">
      <c r="A54" s="52">
        <v>50</v>
      </c>
      <c r="B54" s="9" t="s">
        <v>59</v>
      </c>
      <c r="C54" s="9" t="s">
        <v>45</v>
      </c>
      <c r="D54" s="9">
        <v>15</v>
      </c>
      <c r="E54" s="45"/>
      <c r="F54" s="46"/>
    </row>
    <row r="55" spans="1:6" s="41" customFormat="1" ht="15.75" thickBot="1" x14ac:dyDescent="0.3">
      <c r="A55" s="53">
        <v>51</v>
      </c>
      <c r="B55" s="10" t="s">
        <v>60</v>
      </c>
      <c r="C55" s="10" t="s">
        <v>45</v>
      </c>
      <c r="D55" s="10">
        <v>30</v>
      </c>
      <c r="E55" s="43"/>
      <c r="F55" s="44"/>
    </row>
    <row r="56" spans="1:6" s="41" customFormat="1" ht="15.75" thickBot="1" x14ac:dyDescent="0.3">
      <c r="A56" s="52">
        <v>52</v>
      </c>
      <c r="B56" s="9">
        <v>655545</v>
      </c>
      <c r="C56" s="9" t="s">
        <v>15</v>
      </c>
      <c r="D56" s="9">
        <v>1</v>
      </c>
      <c r="E56" s="45"/>
      <c r="F56" s="46"/>
    </row>
    <row r="57" spans="1:6" s="41" customFormat="1" ht="15.75" thickBot="1" x14ac:dyDescent="0.3">
      <c r="A57" s="40">
        <v>53</v>
      </c>
      <c r="B57" s="12" t="s">
        <v>61</v>
      </c>
      <c r="C57" s="12" t="s">
        <v>22</v>
      </c>
      <c r="D57" s="12">
        <v>1</v>
      </c>
      <c r="E57" s="43"/>
      <c r="F57" s="44"/>
    </row>
    <row r="58" spans="1:6" s="41" customFormat="1" ht="15.75" thickBot="1" x14ac:dyDescent="0.3">
      <c r="A58" s="50">
        <v>54</v>
      </c>
      <c r="B58" s="6"/>
      <c r="C58" s="6" t="s">
        <v>62</v>
      </c>
      <c r="D58" s="6"/>
      <c r="E58" s="45"/>
      <c r="F58" s="46"/>
    </row>
    <row r="59" spans="1:6" ht="15.75" thickBot="1" x14ac:dyDescent="0.3">
      <c r="A59" s="54" t="s">
        <v>66</v>
      </c>
      <c r="B59" s="55"/>
      <c r="C59" s="55"/>
      <c r="D59" s="55"/>
      <c r="E59" s="56"/>
      <c r="F59" s="13"/>
    </row>
  </sheetData>
  <mergeCells count="3">
    <mergeCell ref="A59:E59"/>
    <mergeCell ref="A2:F2"/>
    <mergeCell ref="A3:F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Anexo I</vt:lpstr>
      <vt:lpstr>Anexo II</vt:lpstr>
      <vt:lpstr>Plan3</vt:lpstr>
      <vt:lpstr>'Anexo I'!Titulos_de_impressao</vt:lpstr>
      <vt:lpstr>'Anexo II'!Titulos_de_impressao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Lucimeire Santos da Conceicao</dc:creator>
  <cp:lastModifiedBy>Luciana Mota Coelho</cp:lastModifiedBy>
  <cp:lastPrinted>2017-04-13T15:35:23Z</cp:lastPrinted>
  <dcterms:created xsi:type="dcterms:W3CDTF">2017-01-26T12:52:49Z</dcterms:created>
  <dcterms:modified xsi:type="dcterms:W3CDTF">2017-04-13T15:35:36Z</dcterms:modified>
</cp:coreProperties>
</file>